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EC92A71-CE6B-40DE-9C9D-B71FF9DBEA99}" xr6:coauthVersionLast="47" xr6:coauthVersionMax="47" xr10:uidLastSave="{00000000-0000-0000-0000-000000000000}"/>
  <bookViews>
    <workbookView xWindow="39960" yWindow="2415" windowWidth="34575" windowHeight="1471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1" i="142" l="1"/>
  <c r="D49" i="142" l="1"/>
  <c r="D42" i="142" l="1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6" i="142" l="1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Q55" i="142" s="1"/>
  <c r="Q56" i="142" s="1"/>
  <c r="Q57" i="142" s="1"/>
  <c r="Q58" i="142" s="1"/>
  <c r="Q59" i="142" s="1"/>
  <c r="Q60" i="142" s="1"/>
  <c r="Q61" i="142" s="1"/>
  <c r="Q62" i="142" s="1"/>
  <c r="P41" i="142"/>
  <c r="O41" i="142" s="1"/>
  <c r="R41" i="142"/>
  <c r="P42" i="142" l="1"/>
  <c r="O42" i="142" s="1"/>
  <c r="S42" i="142"/>
  <c r="R42" i="142" s="1"/>
  <c r="P43" i="142" l="1"/>
  <c r="O43" i="142" s="1"/>
  <c r="S43" i="142"/>
  <c r="R43" i="142" s="1"/>
  <c r="P44" i="142" l="1"/>
  <c r="O44" i="142" s="1"/>
  <c r="S44" i="142"/>
  <c r="R44" i="142" s="1"/>
  <c r="P45" i="142" l="1"/>
  <c r="O45" i="142" s="1"/>
  <c r="S45" i="142"/>
  <c r="R45" i="142" s="1"/>
  <c r="P46" i="142" l="1"/>
  <c r="O46" i="142" s="1"/>
  <c r="S46" i="142"/>
  <c r="R46" i="142" s="1"/>
  <c r="P47" i="142" l="1"/>
  <c r="O47" i="142" s="1"/>
  <c r="S47" i="142"/>
  <c r="R47" i="142" s="1"/>
  <c r="P48" i="142" l="1"/>
  <c r="O48" i="142" s="1"/>
  <c r="S48" i="142"/>
  <c r="R48" i="142" s="1"/>
  <c r="P49" i="142" l="1"/>
  <c r="O49" i="142" s="1"/>
  <c r="S49" i="142"/>
  <c r="R49" i="142" s="1"/>
  <c r="P50" i="142" l="1"/>
  <c r="O50" i="142" s="1"/>
  <c r="S50" i="142"/>
  <c r="R50" i="142" s="1"/>
  <c r="P51" i="142" l="1"/>
  <c r="O51" i="142" s="1"/>
  <c r="S51" i="142"/>
  <c r="R51" i="142" s="1"/>
  <c r="P52" i="142" l="1"/>
  <c r="O52" i="142" s="1"/>
  <c r="S52" i="142"/>
  <c r="R52" i="142" s="1"/>
  <c r="P53" i="142" l="1"/>
  <c r="O53" i="142" s="1"/>
  <c r="S53" i="142"/>
  <c r="R53" i="142" s="1"/>
  <c r="P54" i="142" l="1"/>
  <c r="O54" i="142" s="1"/>
  <c r="S54" i="142"/>
  <c r="R54" i="142" s="1"/>
  <c r="P55" i="142" l="1"/>
  <c r="O55" i="142" s="1"/>
  <c r="S55" i="142"/>
  <c r="R55" i="142" s="1"/>
  <c r="P56" i="142" l="1"/>
  <c r="O56" i="142" s="1"/>
  <c r="S56" i="142"/>
  <c r="R56" i="142" s="1"/>
  <c r="P57" i="142" l="1"/>
  <c r="O57" i="142" s="1"/>
  <c r="S57" i="142"/>
  <c r="R57" i="142" s="1"/>
  <c r="P58" i="142" l="1"/>
  <c r="O58" i="142" s="1"/>
  <c r="S58" i="142"/>
  <c r="R58" i="142" s="1"/>
  <c r="P59" i="142" l="1"/>
  <c r="O59" i="142" s="1"/>
  <c r="S59" i="142"/>
  <c r="R59" i="142" s="1"/>
  <c r="P60" i="142" l="1"/>
  <c r="O60" i="142" s="1"/>
  <c r="S60" i="142"/>
  <c r="R60" i="142" s="1"/>
  <c r="P61" i="142" l="1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<sst xmlns="http://schemas.openxmlformats.org/spreadsheetml/2006/main" count="1881" uniqueCount="394">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</sst>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Reserves'!$A$229:$A$242</c:f>
              <c:strCache>
                <c:ptCount val="14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</c:strCache>
            </c:strRef>
          </c:cat>
          <c:val>
            <c:numRef>
              <c:f>'Exceed Reserves'!$E$229:$E$242</c:f>
              <c:numCache>
                <c:formatCode>_(* #,##0_);_(* \(#,##0\);_(* "-"??_);_(@_)</c:formatCode>
                <c:ptCount val="14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W51" sqref="W51:W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-3137286.2142857141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-3142121.5714285714</v>
      </c>
      <c r="Y47" s="156">
        <f t="shared" si="13"/>
        <v>-3129808</v>
      </c>
      <c r="Z47" s="217">
        <f>AVERAGE(Y47:Y55)</f>
        <v>-3128283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>
        <v>300</v>
      </c>
      <c r="I54" s="25">
        <v>-3000</v>
      </c>
      <c r="J54" s="25">
        <v>300</v>
      </c>
      <c r="K54" s="170">
        <f t="shared" si="23"/>
        <v>-2400</v>
      </c>
      <c r="L54" s="171"/>
      <c r="M54" s="153"/>
      <c r="N54" s="149">
        <f t="shared" si="24"/>
        <v>-2400</v>
      </c>
      <c r="O54" s="67">
        <f t="shared" si="25"/>
        <v>2217.3850000000093</v>
      </c>
      <c r="P54" s="7">
        <f t="shared" si="5"/>
        <v>106434.48000000045</v>
      </c>
      <c r="Q54" s="164">
        <f t="shared" si="27"/>
        <v>153214.51</v>
      </c>
      <c r="R54" s="29">
        <f t="shared" si="1"/>
        <v>101.36643506245289</v>
      </c>
      <c r="S54" s="5">
        <f>SUM($Q$7:$Q54)/T54-1</f>
        <v>164418.38499999983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6"/>
        <v>-3126048</v>
      </c>
      <c r="Z54" s="217">
        <f>AVERAGE(Y54:Y62)</f>
        <v>-3125936.888888889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>
        <v>300</v>
      </c>
      <c r="I55" s="25">
        <v>-3000</v>
      </c>
      <c r="J55" s="25">
        <v>300</v>
      </c>
      <c r="K55" s="170">
        <f t="shared" si="23"/>
        <v>-2400</v>
      </c>
      <c r="L55" s="171"/>
      <c r="M55" s="153"/>
      <c r="N55" s="149">
        <f t="shared" si="24"/>
        <v>-2400</v>
      </c>
      <c r="O55" s="67">
        <f t="shared" si="25"/>
        <v>1939.7344897959276</v>
      </c>
      <c r="P55" s="7">
        <f t="shared" si="5"/>
        <v>95046.990000000456</v>
      </c>
      <c r="Q55" s="164">
        <f t="shared" si="27"/>
        <v>150814.51</v>
      </c>
      <c r="R55" s="29">
        <f t="shared" si="1"/>
        <v>101.19525930000601</v>
      </c>
      <c r="S55" s="5">
        <f>SUM($Q$7:$Q55)/T55-1</f>
        <v>164140.73448979575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6"/>
        <v>-3123648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v>-1829</v>
      </c>
      <c r="E56" s="87"/>
      <c r="F56" s="23"/>
      <c r="G56" s="26">
        <f t="shared" si="28"/>
        <v>-1829</v>
      </c>
      <c r="H56" s="132">
        <v>300</v>
      </c>
      <c r="I56" s="25"/>
      <c r="J56" s="25">
        <v>300</v>
      </c>
      <c r="K56" s="170">
        <f t="shared" si="23"/>
        <v>600</v>
      </c>
      <c r="L56" s="171"/>
      <c r="M56" s="153"/>
      <c r="N56" s="149">
        <f t="shared" si="24"/>
        <v>-1229</v>
      </c>
      <c r="O56" s="67">
        <f t="shared" si="25"/>
        <v>1648.6100000000092</v>
      </c>
      <c r="P56" s="7">
        <f t="shared" si="5"/>
        <v>82430.500000000466</v>
      </c>
      <c r="Q56" s="164">
        <f t="shared" si="27"/>
        <v>149585.51</v>
      </c>
      <c r="R56" s="29">
        <f t="shared" si="1"/>
        <v>101.01577662420922</v>
      </c>
      <c r="S56" s="5">
        <f>SUM($Q$7:$Q56)/T56-1</f>
        <v>163849.60999999984</v>
      </c>
      <c r="T56" s="18">
        <v>50</v>
      </c>
      <c r="U56" s="138"/>
      <c r="V56" s="131"/>
      <c r="W56" s="105"/>
      <c r="X56" s="167"/>
      <c r="Y56" s="156">
        <f t="shared" si="26"/>
        <v>-3124248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>
        <v>300</v>
      </c>
      <c r="I57" s="25"/>
      <c r="J57" s="25">
        <v>300</v>
      </c>
      <c r="K57" s="170">
        <f t="shared" si="23"/>
        <v>600</v>
      </c>
      <c r="L57" s="171"/>
      <c r="M57" s="153"/>
      <c r="N57" s="149">
        <f t="shared" si="24"/>
        <v>600</v>
      </c>
      <c r="O57" s="67">
        <f t="shared" si="25"/>
        <v>1380.6668627451074</v>
      </c>
      <c r="P57" s="7">
        <f t="shared" si="5"/>
        <v>70414.010000000475</v>
      </c>
      <c r="Q57" s="164">
        <f t="shared" si="27"/>
        <v>150185.51</v>
      </c>
      <c r="R57" s="29">
        <f t="shared" si="1"/>
        <v>100.85058560482911</v>
      </c>
      <c r="S57" s="5">
        <f>SUM($Q$7:$Q57)/T57-1</f>
        <v>163581.66686274493</v>
      </c>
      <c r="T57" s="18">
        <v>51</v>
      </c>
      <c r="U57" s="138"/>
      <c r="V57" s="131"/>
      <c r="W57" s="105"/>
      <c r="X57" s="167"/>
      <c r="Y57" s="156">
        <f t="shared" si="26"/>
        <v>-3124848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>
        <v>300</v>
      </c>
      <c r="I58" s="25"/>
      <c r="J58" s="25">
        <v>300</v>
      </c>
      <c r="K58" s="170">
        <f t="shared" si="23"/>
        <v>600</v>
      </c>
      <c r="L58" s="171"/>
      <c r="M58" s="153"/>
      <c r="N58" s="149">
        <f t="shared" si="24"/>
        <v>600</v>
      </c>
      <c r="O58" s="67">
        <f t="shared" si="25"/>
        <v>1134.5676923077017</v>
      </c>
      <c r="P58" s="7">
        <f t="shared" si="5"/>
        <v>58997.520000000484</v>
      </c>
      <c r="Q58" s="164">
        <f t="shared" si="27"/>
        <v>150785.51</v>
      </c>
      <c r="R58" s="29">
        <f t="shared" si="1"/>
        <v>100.6988617232263</v>
      </c>
      <c r="S58" s="5">
        <f>SUM($Q$7:$Q58)/T58-1</f>
        <v>163335.56769230755</v>
      </c>
      <c r="T58" s="18">
        <v>52</v>
      </c>
      <c r="U58" s="138"/>
      <c r="V58" s="131"/>
      <c r="W58" s="105"/>
      <c r="X58" s="167"/>
      <c r="Y58" s="156">
        <f t="shared" si="26"/>
        <v>-3125448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897.75528301887721</v>
      </c>
      <c r="P59" s="7">
        <f t="shared" si="5"/>
        <v>47581.030000000494</v>
      </c>
      <c r="Q59" s="164">
        <f t="shared" si="27"/>
        <v>150785.51</v>
      </c>
      <c r="R59" s="29">
        <f t="shared" si="1"/>
        <v>100.55286327111794</v>
      </c>
      <c r="S59" s="5">
        <f>SUM($Q$7:$Q59)/T59-1</f>
        <v>163098.75528301872</v>
      </c>
      <c r="T59" s="18">
        <v>53</v>
      </c>
      <c r="U59" s="138"/>
      <c r="V59" s="131"/>
      <c r="W59" s="105"/>
      <c r="X59" s="167"/>
      <c r="Y59" s="156">
        <f t="shared" si="26"/>
        <v>-3125448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669.71370370371301</v>
      </c>
      <c r="P60" s="7">
        <f t="shared" si="5"/>
        <v>36164.540000000503</v>
      </c>
      <c r="Q60" s="164">
        <f t="shared" si="27"/>
        <v>150785.51</v>
      </c>
      <c r="R60" s="29">
        <f t="shared" si="1"/>
        <v>100.41227216908763</v>
      </c>
      <c r="S60" s="5">
        <f>SUM($Q$7:$Q60)/T60-1</f>
        <v>162870.71370370354</v>
      </c>
      <c r="T60" s="18">
        <v>54</v>
      </c>
      <c r="U60" s="138"/>
      <c r="V60" s="131"/>
      <c r="W60" s="105"/>
      <c r="X60" s="167"/>
      <c r="Y60" s="156">
        <f t="shared" si="26"/>
        <v>-3125448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>
        <v>2800</v>
      </c>
      <c r="I61" s="25"/>
      <c r="J61" s="25">
        <v>500</v>
      </c>
      <c r="K61" s="170">
        <f t="shared" si="23"/>
        <v>3300</v>
      </c>
      <c r="L61" s="171"/>
      <c r="M61" s="153"/>
      <c r="N61" s="149">
        <f t="shared" si="24"/>
        <v>3300</v>
      </c>
      <c r="O61" s="67">
        <f t="shared" si="25"/>
        <v>509.96454545455475</v>
      </c>
      <c r="P61" s="7">
        <f t="shared" si="5"/>
        <v>28048.050000000512</v>
      </c>
      <c r="Q61" s="164">
        <f t="shared" si="27"/>
        <v>154085.51</v>
      </c>
      <c r="R61" s="29">
        <f t="shared" si="1"/>
        <v>100.31378438333336</v>
      </c>
      <c r="S61" s="5">
        <f>SUM($Q$7:$Q61)/T61-1</f>
        <v>162710.96454545439</v>
      </c>
      <c r="T61" s="18">
        <v>55</v>
      </c>
      <c r="U61" s="138"/>
      <c r="V61" s="131"/>
      <c r="W61" s="105"/>
      <c r="X61" s="167"/>
      <c r="Y61" s="156">
        <f t="shared" si="26"/>
        <v>-3128748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>
        <v>300</v>
      </c>
      <c r="I62" s="25"/>
      <c r="J62" s="25">
        <v>500</v>
      </c>
      <c r="K62" s="170">
        <f t="shared" si="23"/>
        <v>800</v>
      </c>
      <c r="L62" s="171"/>
      <c r="M62" s="153"/>
      <c r="N62" s="149">
        <f t="shared" si="24"/>
        <v>800</v>
      </c>
      <c r="O62" s="67">
        <f t="shared" si="25"/>
        <v>370.20642857143787</v>
      </c>
      <c r="P62" s="7">
        <f t="shared" si="5"/>
        <v>20731.560000000522</v>
      </c>
      <c r="Q62" s="164">
        <f t="shared" si="27"/>
        <v>154885.51</v>
      </c>
      <c r="R62" s="29">
        <f t="shared" si="1"/>
        <v>100.22762137863361</v>
      </c>
      <c r="S62" s="5">
        <f>SUM($Q$7:$Q62)/T62-1</f>
        <v>162571.20642857128</v>
      </c>
      <c r="T62" s="18">
        <v>56</v>
      </c>
      <c r="U62" s="138"/>
      <c r="V62" s="131"/>
      <c r="W62" s="105"/>
      <c r="X62" s="167"/>
      <c r="Y62" s="156">
        <f t="shared" si="26"/>
        <v>-3129548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09"/>
  <sheetViews>
    <sheetView topLeftCell="A5293" workbookViewId="0">
      <selection activeCell="B5307" sqref="B5307:C530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14" activePane="bottomLeft" state="frozen"/>
      <selection activeCell="X30" sqref="X30"/>
      <selection pane="bottomLeft" activeCell="Z250" sqref="Z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2024-09-09T09:35:28Z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